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vadim\OneDrive\Рабочий стол\УЛ основная\УЛ Основные\Приложения\"/>
    </mc:Choice>
  </mc:AlternateContent>
  <bookViews>
    <workbookView xWindow="0" yWindow="0" windowWidth="25600" windowHeight="115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" i="1" l="1"/>
  <c r="M16" i="1"/>
  <c r="N16" i="1"/>
  <c r="E16" i="1"/>
  <c r="F16" i="1"/>
  <c r="G16" i="1"/>
  <c r="H16" i="1"/>
  <c r="AA16" i="1" l="1"/>
  <c r="AB16" i="1"/>
  <c r="AC16" i="1"/>
  <c r="AD16" i="1"/>
  <c r="AF16" i="1"/>
  <c r="AG16" i="1"/>
  <c r="AH16" i="1"/>
  <c r="AI16" i="1"/>
  <c r="AJ16" i="1"/>
  <c r="AL16" i="1"/>
  <c r="Z16" i="1"/>
  <c r="X16" i="1"/>
  <c r="W16" i="1"/>
  <c r="V16" i="1"/>
  <c r="U16" i="1"/>
  <c r="T16" i="1"/>
  <c r="R16" i="1"/>
  <c r="Q16" i="1"/>
  <c r="P16" i="1"/>
  <c r="O16" i="1"/>
  <c r="K16" i="1"/>
  <c r="J16" i="1"/>
  <c r="I16" i="1"/>
  <c r="AD17" i="1" l="1"/>
  <c r="L17" i="1"/>
  <c r="I17" i="1"/>
  <c r="M17" i="1"/>
  <c r="N17" i="1"/>
  <c r="W17" i="1"/>
  <c r="AJ17" i="1"/>
  <c r="AA17" i="1"/>
  <c r="T17" i="1"/>
  <c r="X17" i="1"/>
  <c r="Z17" i="1"/>
  <c r="R17" i="1"/>
  <c r="O17" i="1"/>
  <c r="P17" i="1"/>
  <c r="AB17" i="1"/>
  <c r="Q17" i="1"/>
  <c r="J17" i="1"/>
  <c r="AC17" i="1"/>
  <c r="K17" i="1"/>
  <c r="U17" i="1"/>
  <c r="V17" i="1"/>
  <c r="AF17" i="1"/>
  <c r="AH17" i="1"/>
  <c r="AI17" i="1"/>
  <c r="AL17" i="1"/>
  <c r="AG17" i="1"/>
  <c r="AM11" i="1" l="1"/>
  <c r="AM12" i="1"/>
  <c r="AM13" i="1"/>
  <c r="AM14" i="1"/>
  <c r="AM8" i="1"/>
  <c r="AM9" i="1"/>
  <c r="AM7" i="1"/>
  <c r="D16" i="1"/>
  <c r="AM15" i="1"/>
  <c r="C16" i="1"/>
  <c r="F17" i="1" l="1"/>
  <c r="H17" i="1"/>
  <c r="E17" i="1"/>
  <c r="G17" i="1"/>
  <c r="C17" i="1"/>
  <c r="D17" i="1"/>
  <c r="AN7" i="1"/>
  <c r="AN8" i="1"/>
  <c r="AN9" i="1"/>
  <c r="AN11" i="1"/>
  <c r="AN12" i="1"/>
  <c r="AN13" i="1"/>
  <c r="AN14" i="1"/>
  <c r="AN15" i="1"/>
</calcChain>
</file>

<file path=xl/sharedStrings.xml><?xml version="1.0" encoding="utf-8"?>
<sst xmlns="http://schemas.openxmlformats.org/spreadsheetml/2006/main" count="243" uniqueCount="43">
  <si>
    <t>Наименование компетенции</t>
  </si>
  <si>
    <t>В части основных модулей компетенции</t>
  </si>
  <si>
    <t>В части вариативных модулей компетенции</t>
  </si>
  <si>
    <t>Вывод:</t>
  </si>
  <si>
    <t>2. Перечень модулей компетенции, содержание которых не соответствует ФГОС СПО</t>
  </si>
  <si>
    <t>1. Содержание всех модулей соответствует 
ФГОС СПО</t>
  </si>
  <si>
    <t>указать наименования модулей (при необходимости)</t>
  </si>
  <si>
    <t>% ТФ, учтенных во ФГОС СПО, от общего количества ТФ модуля компетенции</t>
  </si>
  <si>
    <t>% ПК, не учтенных в содержании модулей компетенции от общего количества ПК во ФГОС</t>
  </si>
  <si>
    <r>
      <rPr>
        <b/>
        <i/>
        <sz val="9"/>
        <color theme="1"/>
        <rFont val="Times New Roman"/>
        <family val="1"/>
        <charset val="204"/>
      </rPr>
      <t>Выбрать один из вариантов:</t>
    </r>
    <r>
      <rPr>
        <i/>
        <sz val="9"/>
        <color theme="1"/>
        <rFont val="Times New Roman"/>
        <family val="1"/>
        <charset val="204"/>
      </rPr>
      <t xml:space="preserve">
</t>
    </r>
    <r>
      <rPr>
        <b/>
        <i/>
        <sz val="9"/>
        <color theme="1"/>
        <rFont val="Times New Roman"/>
        <family val="1"/>
        <charset val="204"/>
      </rPr>
      <t>1. Соответствует</t>
    </r>
    <r>
      <rPr>
        <i/>
        <sz val="9"/>
        <color theme="1"/>
        <rFont val="Times New Roman"/>
        <family val="1"/>
        <charset val="204"/>
      </rPr>
      <t xml:space="preserve">
(% ТФ модуля, учтенных во ФГОС СПО &gt; 70%);
</t>
    </r>
    <r>
      <rPr>
        <b/>
        <i/>
        <sz val="9"/>
        <color theme="1"/>
        <rFont val="Times New Roman"/>
        <family val="1"/>
        <charset val="204"/>
      </rPr>
      <t>2. Частично соответствует</t>
    </r>
    <r>
      <rPr>
        <i/>
        <sz val="9"/>
        <color theme="1"/>
        <rFont val="Times New Roman"/>
        <family val="1"/>
        <charset val="204"/>
      </rPr>
      <t xml:space="preserve">
(% ТФ модуля, учтенных во ФГОС СПО 40...70%);
</t>
    </r>
    <r>
      <rPr>
        <b/>
        <i/>
        <sz val="9"/>
        <color theme="1"/>
        <rFont val="Times New Roman"/>
        <family val="1"/>
        <charset val="204"/>
      </rPr>
      <t>3. Не соответствует</t>
    </r>
    <r>
      <rPr>
        <i/>
        <sz val="9"/>
        <color theme="1"/>
        <rFont val="Times New Roman"/>
        <family val="1"/>
        <charset val="204"/>
      </rPr>
      <t xml:space="preserve">
(% ТФ модуля, учтенных во ФГОС СПО &lt; 40%).</t>
    </r>
  </si>
  <si>
    <t>3. Предложения по учету содержания модулей компетенции (п.2) в образовательных программах по профессиям/ специальностям СПО</t>
  </si>
  <si>
    <r>
      <rPr>
        <b/>
        <sz val="9"/>
        <color theme="1"/>
        <rFont val="Times New Roman"/>
        <family val="1"/>
        <charset val="204"/>
      </rPr>
      <t>Инвариант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(выбрать необходимое)</t>
    </r>
  </si>
  <si>
    <r>
      <rPr>
        <b/>
        <sz val="9"/>
        <color theme="1"/>
        <rFont val="Times New Roman"/>
        <family val="1"/>
        <charset val="204"/>
      </rPr>
      <t>Вариатив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(выбрать необходимое)</t>
    </r>
  </si>
  <si>
    <r>
      <rPr>
        <b/>
        <sz val="9"/>
        <color theme="1"/>
        <rFont val="Times New Roman"/>
        <family val="1"/>
        <charset val="204"/>
      </rPr>
      <t>Модуль 5 компетенции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Приемка и эксплуатация подвижного состава</t>
    </r>
  </si>
  <si>
    <r>
      <rPr>
        <b/>
        <sz val="9"/>
        <color theme="1"/>
        <rFont val="Times New Roman"/>
        <family val="1"/>
        <charset val="204"/>
      </rPr>
      <t>ФГОС СПО 2</t>
    </r>
    <r>
      <rPr>
        <sz val="9"/>
        <color theme="1"/>
        <rFont val="Times New Roman"/>
        <family val="1"/>
        <charset val="204"/>
      </rPr>
      <t xml:space="preserve"> 
</t>
    </r>
    <r>
      <rPr>
        <i/>
        <sz val="9"/>
        <color theme="1"/>
        <rFont val="Times New Roman"/>
        <family val="1"/>
        <charset val="204"/>
      </rPr>
      <t>23.01.09 Помощник машиниста (по видам подвижного состава железнодорожного транспорта) (Приказ Министерства Просвещения РФ от 20.03.2024 г. №175)</t>
    </r>
  </si>
  <si>
    <r>
      <rPr>
        <b/>
        <sz val="9"/>
        <color theme="1"/>
        <rFont val="Times New Roman"/>
        <family val="1"/>
        <charset val="204"/>
      </rPr>
      <t>ФГОС СПО</t>
    </r>
    <r>
      <rPr>
        <sz val="9"/>
        <color theme="1"/>
        <rFont val="Times New Roman"/>
        <family val="1"/>
        <charset val="204"/>
      </rPr>
      <t xml:space="preserve"> 
</t>
    </r>
    <r>
      <rPr>
        <i/>
        <sz val="9"/>
        <color theme="1"/>
        <rFont val="Times New Roman"/>
        <family val="1"/>
        <charset val="204"/>
      </rPr>
      <t>23.02.06 Техническая эксплуатация подивжного состава железных дорог (приказ Министерства Просвещения РФ от 30.01.2024 г. №55)</t>
    </r>
  </si>
  <si>
    <r>
      <rPr>
        <b/>
        <sz val="9"/>
        <color theme="1"/>
        <rFont val="Times New Roman"/>
        <family val="1"/>
        <charset val="204"/>
      </rPr>
      <t>Вид деятельности 1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Обеспечение безопасной эксплуатации, техническое обслуживание и ремонт железнодорожного подвижного состава (по видам подвижного состава)</t>
    </r>
  </si>
  <si>
    <r>
      <rPr>
        <b/>
        <sz val="9"/>
        <color theme="1"/>
        <rFont val="Times New Roman"/>
        <family val="1"/>
        <charset val="204"/>
      </rPr>
      <t>ПК 1.1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Эксплуатировать железнодорожный подвижной состав (по видам подвижного состава)</t>
    </r>
  </si>
  <si>
    <r>
      <rPr>
        <b/>
        <sz val="9"/>
        <color theme="1"/>
        <rFont val="Times New Roman"/>
        <family val="1"/>
        <charset val="204"/>
      </rPr>
      <t>ПК 1.2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Проводить техническое обслуживание и ремонт железнодорожного подвижного состава в соответствии с требованиями технологических процессов</t>
    </r>
  </si>
  <si>
    <r>
      <rPr>
        <b/>
        <sz val="9"/>
        <color theme="1"/>
        <rFont val="Times New Roman"/>
        <family val="1"/>
        <charset val="204"/>
      </rPr>
      <t xml:space="preserve">ПК 1.3 </t>
    </r>
    <r>
      <rPr>
        <i/>
        <sz val="9"/>
        <color theme="1"/>
        <rFont val="Times New Roman"/>
        <family val="1"/>
        <charset val="204"/>
      </rPr>
      <t>Обеспечивать безопасность движения железнодорожного подвижного состава</t>
    </r>
  </si>
  <si>
    <t>учтена</t>
  </si>
  <si>
    <t>Управление локомотивом</t>
  </si>
  <si>
    <r>
      <rPr>
        <b/>
        <sz val="9"/>
        <color theme="1"/>
        <rFont val="Times New Roman"/>
        <family val="1"/>
        <charset val="204"/>
      </rPr>
      <t>Профессиональный стандарт/ ЕТКС/ или иной
документ, устанавливающий требования работодателей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Профстандарт: 17.010 Работник по управлению и обслуживанию локомотива</t>
    </r>
  </si>
  <si>
    <r>
      <rPr>
        <b/>
        <sz val="9"/>
        <color theme="1"/>
        <rFont val="Times New Roman"/>
        <family val="1"/>
        <charset val="204"/>
      </rPr>
      <t>ОТФ 1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Выполнение работ по обслуживанию локомотива на железнодорожных путях без передвижения</t>
    </r>
  </si>
  <si>
    <r>
      <rPr>
        <b/>
        <sz val="9"/>
        <color theme="1"/>
        <rFont val="Times New Roman"/>
        <family val="1"/>
        <charset val="204"/>
      </rPr>
      <t>ТФ 1</t>
    </r>
    <r>
      <rPr>
        <i/>
        <sz val="9"/>
        <color theme="1"/>
        <rFont val="Times New Roman"/>
        <family val="1"/>
        <charset val="204"/>
      </rPr>
      <t xml:space="preserve">
Приведение локомотива, находящегося в ожидании работы, технического обслуживания или ремонта, в рабочее состояние</t>
    </r>
  </si>
  <si>
    <r>
      <rPr>
        <b/>
        <sz val="9"/>
        <color theme="1"/>
        <rFont val="Times New Roman"/>
        <family val="1"/>
        <charset val="204"/>
      </rPr>
      <t>ТФ 2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Приведение локомотива, находящегося в ожидании работы, технического обслуживания или ремонта, в нерабочее состояние</t>
    </r>
  </si>
  <si>
    <r>
      <rPr>
        <b/>
        <sz val="9"/>
        <color theme="1"/>
        <rFont val="Times New Roman"/>
        <family val="1"/>
        <charset val="204"/>
      </rPr>
      <t>ОТФ 2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Выполнение вспомогательных работ по управлению локомотивом и ведению поезда, техническому обслуживанию локомотива в соответствии с технологией выполняемых работ</t>
    </r>
  </si>
  <si>
    <r>
      <rPr>
        <b/>
        <sz val="9"/>
        <color theme="1"/>
        <rFont val="Times New Roman"/>
        <family val="1"/>
        <charset val="204"/>
      </rPr>
      <t>ТФ 1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Выполнение вспомогательных работ по управлению локомотивом и ведению поезда</t>
    </r>
  </si>
  <si>
    <r>
      <rPr>
        <b/>
        <sz val="9"/>
        <color theme="1"/>
        <rFont val="Times New Roman"/>
        <family val="1"/>
        <charset val="204"/>
      </rPr>
      <t>ТФ 2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Выполнение вспомогательных работ по контролю технического состояния локомотива в пути следования</t>
    </r>
  </si>
  <si>
    <r>
      <rPr>
        <b/>
        <sz val="9"/>
        <color theme="1"/>
        <rFont val="Times New Roman"/>
        <family val="1"/>
        <charset val="204"/>
      </rPr>
      <t>ТФ 3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 xml:space="preserve">Выполнение вспомогательных работ по техническому обслуживанию локомотива при приемке (сдаче), по экипировке, подготовке его к работе
</t>
    </r>
  </si>
  <si>
    <r>
      <rPr>
        <b/>
        <sz val="9"/>
        <color theme="1"/>
        <rFont val="Times New Roman"/>
        <family val="1"/>
        <charset val="204"/>
      </rPr>
      <t>ТФ4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Выполнение вспомогательных работ по устранению неисправностей на локомотиве или в составе вагонов, возникших в пути следования</t>
    </r>
  </si>
  <si>
    <r>
      <rPr>
        <b/>
        <sz val="9"/>
        <color theme="1"/>
        <rFont val="Times New Roman"/>
        <family val="1"/>
        <charset val="204"/>
      </rPr>
      <t>Модуль 1 компетенции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 xml:space="preserve"> «Кейс по решению ситуационных задач»</t>
    </r>
  </si>
  <si>
    <r>
      <rPr>
        <b/>
        <sz val="9"/>
        <color theme="1"/>
        <rFont val="Times New Roman"/>
        <family val="1"/>
        <charset val="204"/>
      </rPr>
      <t>Модуль 2 компетенции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Ведение грузового поезда (на тренажерном комплексе)</t>
    </r>
  </si>
  <si>
    <r>
      <rPr>
        <b/>
        <sz val="9"/>
        <color theme="1"/>
        <rFont val="Times New Roman"/>
        <family val="1"/>
        <charset val="204"/>
      </rPr>
      <t>Модуль 3 компетенции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Ведение пассажирского поезда (на тренажерном комплексе)</t>
    </r>
  </si>
  <si>
    <r>
      <rPr>
        <b/>
        <sz val="9"/>
        <color theme="1"/>
        <rFont val="Times New Roman"/>
        <family val="1"/>
        <charset val="204"/>
      </rPr>
      <t>Модуль 4 компетенции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Приёмка и эксплуатация тормозного оборудования</t>
    </r>
  </si>
  <si>
    <r>
      <rPr>
        <b/>
        <sz val="9"/>
        <color theme="1"/>
        <rFont val="Times New Roman"/>
        <family val="1"/>
        <charset val="204"/>
      </rPr>
      <t>Модуль 6 компетенции</t>
    </r>
    <r>
      <rPr>
        <sz val="9"/>
        <color theme="1"/>
        <rFont val="Times New Roman"/>
        <family val="1"/>
        <charset val="204"/>
      </rPr>
      <t xml:space="preserve">
Оказание первой помощи</t>
    </r>
  </si>
  <si>
    <r>
      <rPr>
        <b/>
        <sz val="9"/>
        <color theme="1"/>
        <rFont val="Times New Roman"/>
        <family val="1"/>
        <charset val="204"/>
      </rPr>
      <t>ПК 1.1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Проверять взаимодействие узлов локомотива</t>
    </r>
  </si>
  <si>
    <r>
      <rPr>
        <b/>
        <sz val="9"/>
        <color theme="1"/>
        <rFont val="Times New Roman"/>
        <family val="1"/>
        <charset val="204"/>
      </rPr>
      <t>ПК 1.2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Производить монтаж, разборку, соединение и регулировку частей ремонтируемого объекта локомотива</t>
    </r>
  </si>
  <si>
    <r>
      <rPr>
        <b/>
        <sz val="9"/>
        <color theme="1"/>
        <rFont val="Times New Roman"/>
        <family val="1"/>
        <charset val="204"/>
      </rPr>
      <t>ПК 2.1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Осуществлять приемку и подготовку локомотива к рейсу</t>
    </r>
  </si>
  <si>
    <r>
      <rPr>
        <b/>
        <sz val="9"/>
        <color theme="1"/>
        <rFont val="Times New Roman"/>
        <family val="1"/>
        <charset val="204"/>
      </rPr>
      <t>ПК 2.2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Обеспечивать управление локомотивом</t>
    </r>
  </si>
  <si>
    <r>
      <rPr>
        <b/>
        <sz val="9"/>
        <color theme="1"/>
        <rFont val="Times New Roman"/>
        <family val="1"/>
        <charset val="204"/>
      </rPr>
      <t>ПК 2.3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Осуществлять контроль работы устройств, узлов и агрегатов локомотива</t>
    </r>
  </si>
  <si>
    <r>
      <rPr>
        <b/>
        <sz val="9"/>
        <color theme="1"/>
        <rFont val="Times New Roman"/>
        <family val="1"/>
        <charset val="204"/>
      </rPr>
      <t>Вид деятельности 2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Управление и техническася эксплуатация локомотива под руководством машиниста (по выбору)</t>
    </r>
  </si>
  <si>
    <r>
      <rPr>
        <b/>
        <sz val="9"/>
        <color theme="1"/>
        <rFont val="Times New Roman"/>
        <family val="1"/>
        <charset val="204"/>
      </rPr>
      <t>Вид деятельности 1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Техническое обслуживание и ремонт локомотива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</si>
</sst>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0" fontId="1" fillId="5" borderId="2" xfId="0" applyFont="1" applyFill="1" applyBorder="1" applyAlignment="1">
      <alignment wrapText="1"/>
    </xf>
    <xf numFmtId="0" fontId="1" fillId="6" borderId="2" xfId="0" applyFont="1" applyFill="1" applyBorder="1" applyAlignment="1">
      <alignment vertical="center" wrapText="1"/>
    </xf>
    <xf numFmtId="0" fontId="1" fillId="5" borderId="2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2" fillId="4" borderId="11" xfId="0" applyFont="1" applyFill="1" applyBorder="1" applyAlignment="1">
      <alignment horizontal="left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1" fillId="0" borderId="14" xfId="0" applyNumberFormat="1" applyFont="1" applyBorder="1" applyAlignment="1">
      <alignment horizontal="center" vertical="center" wrapText="1"/>
    </xf>
    <xf numFmtId="2" fontId="1" fillId="0" borderId="15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1" fillId="0" borderId="5" xfId="0" applyFont="1" applyBorder="1" applyAlignment="1">
      <alignment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6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2"/>
  <sheetViews>
    <sheetView tabSelected="1" topLeftCell="P1" zoomScale="55" zoomScaleNormal="55" workbookViewId="0">
      <selection activeCell="AA5" sqref="AA5"/>
    </sheetView>
  </sheetViews>
  <sheetFormatPr defaultColWidth="9.1796875" defaultRowHeight="11.5" x14ac:dyDescent="0.25"/>
  <cols>
    <col min="1" max="1" width="21.453125" style="1" customWidth="1"/>
    <col min="2" max="2" width="21.1796875" style="1" customWidth="1"/>
    <col min="3" max="3" width="21" style="1" customWidth="1"/>
    <col min="4" max="7" width="17.1796875" style="1" customWidth="1"/>
    <col min="8" max="8" width="58.453125" style="1" customWidth="1"/>
    <col min="9" max="13" width="17.1796875" style="1" customWidth="1"/>
    <col min="14" max="14" width="58.6328125" style="1" customWidth="1"/>
    <col min="15" max="19" width="17.1796875" style="1" customWidth="1"/>
    <col min="20" max="20" width="58.6328125" style="1" customWidth="1"/>
    <col min="21" max="25" width="17.1796875" style="1" customWidth="1"/>
    <col min="26" max="26" width="58.6328125" style="1" customWidth="1"/>
    <col min="27" max="31" width="17.1796875" style="1" customWidth="1"/>
    <col min="32" max="32" width="58.6328125" style="1" customWidth="1"/>
    <col min="33" max="37" width="17.36328125" style="1" customWidth="1"/>
    <col min="38" max="38" width="58.6328125" style="1" customWidth="1"/>
    <col min="39" max="39" width="5.81640625" style="22" customWidth="1"/>
    <col min="40" max="40" width="23" style="22" customWidth="1"/>
    <col min="41" max="16384" width="9.1796875" style="1"/>
  </cols>
  <sheetData>
    <row r="1" spans="1:40" ht="24.75" customHeight="1" x14ac:dyDescent="0.25">
      <c r="A1" s="56" t="s">
        <v>0</v>
      </c>
      <c r="B1" s="57" t="s">
        <v>21</v>
      </c>
      <c r="C1" s="42" t="s">
        <v>31</v>
      </c>
      <c r="D1" s="43"/>
      <c r="E1" s="44"/>
      <c r="F1" s="44"/>
      <c r="G1" s="44"/>
      <c r="H1" s="45"/>
      <c r="I1" s="42" t="s">
        <v>32</v>
      </c>
      <c r="J1" s="43"/>
      <c r="K1" s="43"/>
      <c r="L1" s="43"/>
      <c r="M1" s="44"/>
      <c r="N1" s="45"/>
      <c r="O1" s="42" t="s">
        <v>33</v>
      </c>
      <c r="P1" s="43"/>
      <c r="Q1" s="43"/>
      <c r="R1" s="43"/>
      <c r="S1" s="44"/>
      <c r="T1" s="45"/>
      <c r="U1" s="42" t="s">
        <v>34</v>
      </c>
      <c r="V1" s="43"/>
      <c r="W1" s="43"/>
      <c r="X1" s="43"/>
      <c r="Y1" s="44"/>
      <c r="Z1" s="45"/>
      <c r="AA1" s="42" t="s">
        <v>13</v>
      </c>
      <c r="AB1" s="43"/>
      <c r="AC1" s="43"/>
      <c r="AD1" s="43"/>
      <c r="AE1" s="44"/>
      <c r="AF1" s="45"/>
      <c r="AG1" s="42" t="s">
        <v>35</v>
      </c>
      <c r="AH1" s="43"/>
      <c r="AI1" s="43"/>
      <c r="AJ1" s="43"/>
      <c r="AK1" s="44"/>
      <c r="AL1" s="45"/>
    </row>
    <row r="2" spans="1:40" ht="24.75" customHeight="1" x14ac:dyDescent="0.25">
      <c r="A2" s="56"/>
      <c r="B2" s="58"/>
      <c r="C2" s="46" t="s">
        <v>11</v>
      </c>
      <c r="D2" s="47"/>
      <c r="E2" s="48"/>
      <c r="F2" s="48"/>
      <c r="G2" s="48"/>
      <c r="H2" s="49"/>
      <c r="I2" s="46" t="s">
        <v>11</v>
      </c>
      <c r="J2" s="47"/>
      <c r="K2" s="47"/>
      <c r="L2" s="47"/>
      <c r="M2" s="48"/>
      <c r="N2" s="49"/>
      <c r="O2" s="46" t="s">
        <v>12</v>
      </c>
      <c r="P2" s="47"/>
      <c r="Q2" s="47"/>
      <c r="R2" s="47"/>
      <c r="S2" s="48"/>
      <c r="T2" s="49"/>
      <c r="U2" s="46" t="s">
        <v>12</v>
      </c>
      <c r="V2" s="47"/>
      <c r="W2" s="47"/>
      <c r="X2" s="47"/>
      <c r="Y2" s="48"/>
      <c r="Z2" s="49"/>
      <c r="AA2" s="46" t="s">
        <v>11</v>
      </c>
      <c r="AB2" s="47"/>
      <c r="AC2" s="47"/>
      <c r="AD2" s="47"/>
      <c r="AE2" s="48"/>
      <c r="AF2" s="49"/>
      <c r="AG2" s="46" t="s">
        <v>12</v>
      </c>
      <c r="AH2" s="47"/>
      <c r="AI2" s="47"/>
      <c r="AJ2" s="47"/>
      <c r="AK2" s="48"/>
      <c r="AL2" s="49"/>
    </row>
    <row r="3" spans="1:40" s="15" customFormat="1" ht="51" customHeight="1" x14ac:dyDescent="0.35">
      <c r="A3" s="56"/>
      <c r="B3" s="58"/>
      <c r="C3" s="50" t="s">
        <v>22</v>
      </c>
      <c r="D3" s="51"/>
      <c r="E3" s="52" t="s">
        <v>22</v>
      </c>
      <c r="F3" s="53"/>
      <c r="G3" s="53"/>
      <c r="H3" s="54"/>
      <c r="I3" s="50" t="s">
        <v>22</v>
      </c>
      <c r="J3" s="51"/>
      <c r="K3" s="52" t="s">
        <v>22</v>
      </c>
      <c r="L3" s="53"/>
      <c r="M3" s="53"/>
      <c r="N3" s="54"/>
      <c r="O3" s="50" t="s">
        <v>22</v>
      </c>
      <c r="P3" s="51"/>
      <c r="Q3" s="52" t="s">
        <v>22</v>
      </c>
      <c r="R3" s="53"/>
      <c r="S3" s="53"/>
      <c r="T3" s="54"/>
      <c r="U3" s="50" t="s">
        <v>22</v>
      </c>
      <c r="V3" s="51"/>
      <c r="W3" s="52" t="s">
        <v>22</v>
      </c>
      <c r="X3" s="53"/>
      <c r="Y3" s="53"/>
      <c r="Z3" s="54"/>
      <c r="AA3" s="50" t="s">
        <v>22</v>
      </c>
      <c r="AB3" s="51"/>
      <c r="AC3" s="52" t="s">
        <v>22</v>
      </c>
      <c r="AD3" s="53"/>
      <c r="AE3" s="53"/>
      <c r="AF3" s="54"/>
      <c r="AG3" s="50" t="s">
        <v>22</v>
      </c>
      <c r="AH3" s="51"/>
      <c r="AI3" s="52" t="s">
        <v>22</v>
      </c>
      <c r="AJ3" s="53"/>
      <c r="AK3" s="53"/>
      <c r="AL3" s="54"/>
      <c r="AM3" s="22"/>
      <c r="AN3" s="22"/>
    </row>
    <row r="4" spans="1:40" s="15" customFormat="1" ht="51" customHeight="1" thickBot="1" x14ac:dyDescent="0.4">
      <c r="A4" s="56"/>
      <c r="B4" s="58"/>
      <c r="C4" s="50" t="s">
        <v>23</v>
      </c>
      <c r="D4" s="51"/>
      <c r="E4" s="52" t="s">
        <v>26</v>
      </c>
      <c r="F4" s="53"/>
      <c r="G4" s="53"/>
      <c r="H4" s="54"/>
      <c r="I4" s="50" t="s">
        <v>23</v>
      </c>
      <c r="J4" s="51"/>
      <c r="K4" s="52" t="s">
        <v>26</v>
      </c>
      <c r="L4" s="53"/>
      <c r="M4" s="53"/>
      <c r="N4" s="54"/>
      <c r="O4" s="50" t="s">
        <v>23</v>
      </c>
      <c r="P4" s="51"/>
      <c r="Q4" s="52" t="s">
        <v>26</v>
      </c>
      <c r="R4" s="53"/>
      <c r="S4" s="53"/>
      <c r="T4" s="54"/>
      <c r="U4" s="50" t="s">
        <v>23</v>
      </c>
      <c r="V4" s="51"/>
      <c r="W4" s="52" t="s">
        <v>26</v>
      </c>
      <c r="X4" s="53"/>
      <c r="Y4" s="53"/>
      <c r="Z4" s="54"/>
      <c r="AA4" s="50" t="s">
        <v>23</v>
      </c>
      <c r="AB4" s="51"/>
      <c r="AC4" s="52" t="s">
        <v>26</v>
      </c>
      <c r="AD4" s="53"/>
      <c r="AE4" s="53"/>
      <c r="AF4" s="54"/>
      <c r="AG4" s="50" t="s">
        <v>23</v>
      </c>
      <c r="AH4" s="51"/>
      <c r="AI4" s="52" t="s">
        <v>26</v>
      </c>
      <c r="AJ4" s="53"/>
      <c r="AK4" s="53"/>
      <c r="AL4" s="54"/>
      <c r="AM4" s="22"/>
      <c r="AN4" s="22"/>
    </row>
    <row r="5" spans="1:40" ht="141.5" customHeight="1" thickBot="1" x14ac:dyDescent="0.3">
      <c r="A5" s="56"/>
      <c r="B5" s="58"/>
      <c r="C5" s="36" t="s">
        <v>24</v>
      </c>
      <c r="D5" s="37" t="s">
        <v>25</v>
      </c>
      <c r="E5" s="37" t="s">
        <v>27</v>
      </c>
      <c r="F5" s="37" t="s">
        <v>28</v>
      </c>
      <c r="G5" s="37" t="s">
        <v>29</v>
      </c>
      <c r="H5" s="37" t="s">
        <v>30</v>
      </c>
      <c r="I5" s="36" t="s">
        <v>24</v>
      </c>
      <c r="J5" s="37" t="s">
        <v>25</v>
      </c>
      <c r="K5" s="37" t="s">
        <v>27</v>
      </c>
      <c r="L5" s="37" t="s">
        <v>28</v>
      </c>
      <c r="M5" s="37" t="s">
        <v>29</v>
      </c>
      <c r="N5" s="37" t="s">
        <v>30</v>
      </c>
      <c r="O5" s="16" t="s">
        <v>24</v>
      </c>
      <c r="P5" s="17" t="s">
        <v>25</v>
      </c>
      <c r="Q5" s="17" t="s">
        <v>27</v>
      </c>
      <c r="R5" s="17" t="s">
        <v>28</v>
      </c>
      <c r="S5" s="17" t="s">
        <v>29</v>
      </c>
      <c r="T5" s="17" t="s">
        <v>30</v>
      </c>
      <c r="U5" s="16" t="s">
        <v>24</v>
      </c>
      <c r="V5" s="17" t="s">
        <v>25</v>
      </c>
      <c r="W5" s="17" t="s">
        <v>27</v>
      </c>
      <c r="X5" s="17" t="s">
        <v>28</v>
      </c>
      <c r="Y5" s="17" t="s">
        <v>29</v>
      </c>
      <c r="Z5" s="17" t="s">
        <v>30</v>
      </c>
      <c r="AA5" s="16" t="s">
        <v>24</v>
      </c>
      <c r="AB5" s="17" t="s">
        <v>25</v>
      </c>
      <c r="AC5" s="17" t="s">
        <v>27</v>
      </c>
      <c r="AD5" s="17" t="s">
        <v>28</v>
      </c>
      <c r="AE5" s="17" t="s">
        <v>29</v>
      </c>
      <c r="AF5" s="17" t="s">
        <v>30</v>
      </c>
      <c r="AG5" s="16" t="s">
        <v>24</v>
      </c>
      <c r="AH5" s="17" t="s">
        <v>25</v>
      </c>
      <c r="AI5" s="17" t="s">
        <v>27</v>
      </c>
      <c r="AJ5" s="17" t="s">
        <v>28</v>
      </c>
      <c r="AK5" s="17" t="s">
        <v>29</v>
      </c>
      <c r="AL5" s="17" t="s">
        <v>30</v>
      </c>
      <c r="AN5" s="29" t="s">
        <v>8</v>
      </c>
    </row>
    <row r="6" spans="1:40" ht="59" customHeight="1" x14ac:dyDescent="0.25">
      <c r="A6" s="60" t="s">
        <v>15</v>
      </c>
      <c r="B6" s="61"/>
      <c r="C6" s="38"/>
      <c r="D6" s="39"/>
      <c r="E6" s="40"/>
      <c r="F6" s="40"/>
      <c r="G6" s="40"/>
      <c r="H6" s="41"/>
      <c r="I6" s="38"/>
      <c r="J6" s="39"/>
      <c r="K6" s="39"/>
      <c r="L6" s="39"/>
      <c r="M6" s="40"/>
      <c r="N6" s="41"/>
      <c r="O6" s="38"/>
      <c r="P6" s="39"/>
      <c r="Q6" s="39"/>
      <c r="R6" s="39"/>
      <c r="S6" s="40"/>
      <c r="T6" s="41"/>
      <c r="U6" s="38"/>
      <c r="V6" s="39"/>
      <c r="W6" s="40"/>
      <c r="X6" s="40"/>
      <c r="Y6" s="40"/>
      <c r="Z6" s="41"/>
      <c r="AA6" s="38"/>
      <c r="AB6" s="39"/>
      <c r="AC6" s="40"/>
      <c r="AD6" s="40"/>
      <c r="AE6" s="40"/>
      <c r="AF6" s="41"/>
      <c r="AG6" s="8"/>
      <c r="AH6" s="2"/>
      <c r="AI6" s="2"/>
      <c r="AJ6" s="2"/>
      <c r="AK6" s="34"/>
      <c r="AL6" s="9"/>
      <c r="AN6" s="31"/>
    </row>
    <row r="7" spans="1:40" ht="57.5" x14ac:dyDescent="0.25">
      <c r="A7" s="59" t="s">
        <v>16</v>
      </c>
      <c r="B7" s="13" t="s">
        <v>17</v>
      </c>
      <c r="C7" s="18" t="s">
        <v>20</v>
      </c>
      <c r="D7" s="19" t="s">
        <v>20</v>
      </c>
      <c r="E7" s="19" t="s">
        <v>20</v>
      </c>
      <c r="F7" s="19" t="s">
        <v>20</v>
      </c>
      <c r="G7" s="19"/>
      <c r="H7" s="23" t="s">
        <v>20</v>
      </c>
      <c r="I7" s="18" t="s">
        <v>20</v>
      </c>
      <c r="J7" s="19" t="s">
        <v>20</v>
      </c>
      <c r="K7" s="19" t="s">
        <v>20</v>
      </c>
      <c r="L7" s="19" t="s">
        <v>20</v>
      </c>
      <c r="M7" s="19"/>
      <c r="N7" s="23" t="s">
        <v>20</v>
      </c>
      <c r="O7" s="18" t="s">
        <v>20</v>
      </c>
      <c r="P7" s="19" t="s">
        <v>20</v>
      </c>
      <c r="Q7" s="19" t="s">
        <v>20</v>
      </c>
      <c r="R7" s="19" t="s">
        <v>20</v>
      </c>
      <c r="S7" s="19"/>
      <c r="T7" s="23" t="s">
        <v>20</v>
      </c>
      <c r="U7" s="18" t="s">
        <v>20</v>
      </c>
      <c r="V7" s="19" t="s">
        <v>20</v>
      </c>
      <c r="W7" s="19"/>
      <c r="X7" s="19" t="s">
        <v>20</v>
      </c>
      <c r="Y7" s="19"/>
      <c r="Z7" s="23"/>
      <c r="AA7" s="18" t="s">
        <v>20</v>
      </c>
      <c r="AB7" s="19" t="s">
        <v>20</v>
      </c>
      <c r="AC7" s="19"/>
      <c r="AD7" s="19" t="s">
        <v>20</v>
      </c>
      <c r="AE7" s="19"/>
      <c r="AF7" s="23"/>
      <c r="AG7" s="18" t="s">
        <v>20</v>
      </c>
      <c r="AH7" s="19" t="s">
        <v>20</v>
      </c>
      <c r="AI7" s="19"/>
      <c r="AJ7" s="19" t="s">
        <v>20</v>
      </c>
      <c r="AK7" s="19"/>
      <c r="AL7" s="20"/>
      <c r="AM7" s="22">
        <f>COUNTIF(C7:AL7,"учтена")</f>
        <v>24</v>
      </c>
      <c r="AN7" s="31">
        <f>(COUNTIF($AM$7:$AM$9, "0")*100)/COUNTA($AM$7:$AM$9)</f>
        <v>0</v>
      </c>
    </row>
    <row r="8" spans="1:40" ht="105" customHeight="1" x14ac:dyDescent="0.25">
      <c r="A8" s="59"/>
      <c r="B8" s="13" t="s">
        <v>18</v>
      </c>
      <c r="C8" s="18"/>
      <c r="D8" s="19"/>
      <c r="E8" s="19"/>
      <c r="F8" s="19"/>
      <c r="G8" s="19" t="s">
        <v>20</v>
      </c>
      <c r="H8" s="20"/>
      <c r="I8" s="18"/>
      <c r="J8" s="19"/>
      <c r="K8" s="19"/>
      <c r="L8" s="19"/>
      <c r="M8" s="19"/>
      <c r="N8" s="20"/>
      <c r="O8" s="18"/>
      <c r="P8" s="19"/>
      <c r="Q8" s="19"/>
      <c r="R8" s="19"/>
      <c r="S8" s="19"/>
      <c r="T8" s="20"/>
      <c r="U8" s="18"/>
      <c r="V8" s="19"/>
      <c r="W8" s="19"/>
      <c r="X8" s="19"/>
      <c r="Y8" s="19" t="s">
        <v>20</v>
      </c>
      <c r="Z8" s="20"/>
      <c r="AA8" s="18"/>
      <c r="AB8" s="19"/>
      <c r="AC8" s="19"/>
      <c r="AD8" s="19"/>
      <c r="AE8" s="19" t="s">
        <v>20</v>
      </c>
      <c r="AF8" s="20"/>
      <c r="AG8" s="18"/>
      <c r="AH8" s="19"/>
      <c r="AI8" s="19"/>
      <c r="AJ8" s="19"/>
      <c r="AK8" s="19" t="s">
        <v>20</v>
      </c>
      <c r="AL8" s="20"/>
      <c r="AM8" s="22">
        <f>COUNTIF(C8:AL8,"учтена")</f>
        <v>4</v>
      </c>
      <c r="AN8" s="31">
        <f>(COUNTIF($AM$7:$AM$9, "0")*100)/COUNTA($AM$7:$AM$9)</f>
        <v>0</v>
      </c>
    </row>
    <row r="9" spans="1:40" ht="46.5" thickBot="1" x14ac:dyDescent="0.3">
      <c r="A9" s="59"/>
      <c r="B9" s="13" t="s">
        <v>19</v>
      </c>
      <c r="C9" s="21" t="s">
        <v>20</v>
      </c>
      <c r="D9" s="19" t="s">
        <v>20</v>
      </c>
      <c r="E9" s="35" t="s">
        <v>20</v>
      </c>
      <c r="F9" s="19" t="s">
        <v>20</v>
      </c>
      <c r="G9" s="35" t="s">
        <v>20</v>
      </c>
      <c r="H9" s="23" t="s">
        <v>20</v>
      </c>
      <c r="I9" s="21" t="s">
        <v>20</v>
      </c>
      <c r="J9" s="19" t="s">
        <v>20</v>
      </c>
      <c r="K9" s="35" t="s">
        <v>20</v>
      </c>
      <c r="L9" s="19" t="s">
        <v>20</v>
      </c>
      <c r="M9" s="35"/>
      <c r="N9" s="23" t="s">
        <v>20</v>
      </c>
      <c r="O9" s="21" t="s">
        <v>20</v>
      </c>
      <c r="P9" s="19" t="s">
        <v>20</v>
      </c>
      <c r="Q9" s="35" t="s">
        <v>20</v>
      </c>
      <c r="R9" s="19" t="s">
        <v>20</v>
      </c>
      <c r="S9" s="35"/>
      <c r="T9" s="23" t="s">
        <v>20</v>
      </c>
      <c r="U9" s="21" t="s">
        <v>20</v>
      </c>
      <c r="V9" s="19" t="s">
        <v>20</v>
      </c>
      <c r="W9" s="35"/>
      <c r="X9" s="19" t="s">
        <v>20</v>
      </c>
      <c r="Y9" s="35" t="s">
        <v>20</v>
      </c>
      <c r="Z9" s="23"/>
      <c r="AA9" s="21" t="s">
        <v>20</v>
      </c>
      <c r="AB9" s="19" t="s">
        <v>20</v>
      </c>
      <c r="AC9" s="35"/>
      <c r="AD9" s="19" t="s">
        <v>20</v>
      </c>
      <c r="AE9" s="35" t="s">
        <v>20</v>
      </c>
      <c r="AF9" s="23"/>
      <c r="AG9" s="21" t="s">
        <v>20</v>
      </c>
      <c r="AH9" s="19" t="s">
        <v>20</v>
      </c>
      <c r="AI9" s="35"/>
      <c r="AJ9" s="19" t="s">
        <v>20</v>
      </c>
      <c r="AK9" s="35" t="s">
        <v>20</v>
      </c>
      <c r="AL9" s="20"/>
      <c r="AM9" s="22">
        <f>COUNTIF(C9:AL9,"учтена")</f>
        <v>28</v>
      </c>
      <c r="AN9" s="32">
        <f>(COUNTIF($AM$7:$AM$9, "0")*100)/COUNTA($AM$7:$AM$9)</f>
        <v>0</v>
      </c>
    </row>
    <row r="10" spans="1:40" ht="52" customHeight="1" thickBot="1" x14ac:dyDescent="0.3">
      <c r="A10" s="62" t="s">
        <v>14</v>
      </c>
      <c r="B10" s="63"/>
      <c r="C10" s="18"/>
      <c r="D10" s="19"/>
      <c r="E10" s="19"/>
      <c r="F10" s="19"/>
      <c r="G10" s="19"/>
      <c r="H10" s="20"/>
      <c r="I10" s="18"/>
      <c r="J10" s="19"/>
      <c r="K10" s="19"/>
      <c r="L10" s="19"/>
      <c r="M10" s="19"/>
      <c r="N10" s="20"/>
      <c r="O10" s="18"/>
      <c r="P10" s="19"/>
      <c r="Q10" s="19"/>
      <c r="R10" s="19"/>
      <c r="S10" s="19"/>
      <c r="T10" s="20"/>
      <c r="U10" s="18"/>
      <c r="V10" s="19"/>
      <c r="W10" s="19"/>
      <c r="X10" s="19"/>
      <c r="Y10" s="19"/>
      <c r="Z10" s="20"/>
      <c r="AA10" s="18"/>
      <c r="AB10" s="19"/>
      <c r="AC10" s="19"/>
      <c r="AD10" s="19"/>
      <c r="AE10" s="19"/>
      <c r="AF10" s="20"/>
      <c r="AG10" s="18"/>
      <c r="AH10" s="19"/>
      <c r="AI10" s="19"/>
      <c r="AJ10" s="19"/>
      <c r="AK10" s="19"/>
      <c r="AL10" s="20"/>
      <c r="AN10" s="30"/>
    </row>
    <row r="11" spans="1:40" ht="34.5" x14ac:dyDescent="0.25">
      <c r="A11" s="55" t="s">
        <v>42</v>
      </c>
      <c r="B11" s="12" t="s">
        <v>36</v>
      </c>
      <c r="C11" s="21" t="s">
        <v>20</v>
      </c>
      <c r="D11" s="19" t="s">
        <v>20</v>
      </c>
      <c r="E11" s="35" t="s">
        <v>20</v>
      </c>
      <c r="F11" s="19" t="s">
        <v>20</v>
      </c>
      <c r="G11" s="35" t="s">
        <v>20</v>
      </c>
      <c r="H11" s="23" t="s">
        <v>20</v>
      </c>
      <c r="I11" s="21" t="s">
        <v>20</v>
      </c>
      <c r="J11" s="19" t="s">
        <v>20</v>
      </c>
      <c r="K11" s="35" t="s">
        <v>20</v>
      </c>
      <c r="L11" s="19" t="s">
        <v>20</v>
      </c>
      <c r="M11" s="35"/>
      <c r="N11" s="23" t="s">
        <v>20</v>
      </c>
      <c r="O11" s="21" t="s">
        <v>20</v>
      </c>
      <c r="P11" s="19" t="s">
        <v>20</v>
      </c>
      <c r="Q11" s="35" t="s">
        <v>20</v>
      </c>
      <c r="R11" s="19" t="s">
        <v>20</v>
      </c>
      <c r="S11" s="35"/>
      <c r="T11" s="23" t="s">
        <v>20</v>
      </c>
      <c r="U11" s="21" t="s">
        <v>20</v>
      </c>
      <c r="V11" s="19" t="s">
        <v>20</v>
      </c>
      <c r="W11" s="35"/>
      <c r="X11" s="19" t="s">
        <v>20</v>
      </c>
      <c r="Y11" s="35" t="s">
        <v>20</v>
      </c>
      <c r="Z11" s="23"/>
      <c r="AA11" s="21" t="s">
        <v>20</v>
      </c>
      <c r="AB11" s="19" t="s">
        <v>20</v>
      </c>
      <c r="AC11" s="35"/>
      <c r="AD11" s="19" t="s">
        <v>20</v>
      </c>
      <c r="AE11" s="35" t="s">
        <v>20</v>
      </c>
      <c r="AF11" s="23"/>
      <c r="AG11" s="21" t="s">
        <v>20</v>
      </c>
      <c r="AH11" s="19" t="s">
        <v>20</v>
      </c>
      <c r="AI11" s="35"/>
      <c r="AJ11" s="19" t="s">
        <v>20</v>
      </c>
      <c r="AK11" s="35" t="s">
        <v>20</v>
      </c>
      <c r="AL11" s="20"/>
      <c r="AM11" s="22">
        <f>COUNTIF(C11:AL11,"учтена")</f>
        <v>28</v>
      </c>
      <c r="AN11" s="33">
        <f>(COUNTIF($AM$11:$AM$15, "0")*100)/COUNTA($AM$11:$AM$15)</f>
        <v>0</v>
      </c>
    </row>
    <row r="12" spans="1:40" ht="57.5" x14ac:dyDescent="0.25">
      <c r="A12" s="55"/>
      <c r="B12" s="12" t="s">
        <v>37</v>
      </c>
      <c r="C12" s="21" t="s">
        <v>20</v>
      </c>
      <c r="D12" s="19" t="s">
        <v>20</v>
      </c>
      <c r="E12" s="19"/>
      <c r="F12" s="19" t="s">
        <v>20</v>
      </c>
      <c r="G12" s="35" t="s">
        <v>20</v>
      </c>
      <c r="H12" s="20"/>
      <c r="I12" s="21" t="s">
        <v>20</v>
      </c>
      <c r="J12" s="19" t="s">
        <v>20</v>
      </c>
      <c r="K12" s="19"/>
      <c r="L12" s="19" t="s">
        <v>20</v>
      </c>
      <c r="M12" s="35"/>
      <c r="N12" s="20"/>
      <c r="O12" s="21" t="s">
        <v>20</v>
      </c>
      <c r="P12" s="19" t="s">
        <v>20</v>
      </c>
      <c r="Q12" s="19"/>
      <c r="R12" s="19" t="s">
        <v>20</v>
      </c>
      <c r="S12" s="35"/>
      <c r="T12" s="20"/>
      <c r="U12" s="21" t="s">
        <v>20</v>
      </c>
      <c r="V12" s="19" t="s">
        <v>20</v>
      </c>
      <c r="W12" s="19"/>
      <c r="X12" s="19" t="s">
        <v>20</v>
      </c>
      <c r="Y12" s="35" t="s">
        <v>20</v>
      </c>
      <c r="Z12" s="20"/>
      <c r="AA12" s="21" t="s">
        <v>20</v>
      </c>
      <c r="AB12" s="19" t="s">
        <v>20</v>
      </c>
      <c r="AC12" s="19"/>
      <c r="AD12" s="19" t="s">
        <v>20</v>
      </c>
      <c r="AE12" s="35" t="s">
        <v>20</v>
      </c>
      <c r="AF12" s="20"/>
      <c r="AG12" s="21" t="s">
        <v>20</v>
      </c>
      <c r="AH12" s="19" t="s">
        <v>20</v>
      </c>
      <c r="AI12" s="19"/>
      <c r="AJ12" s="19" t="s">
        <v>20</v>
      </c>
      <c r="AK12" s="35" t="s">
        <v>20</v>
      </c>
      <c r="AL12" s="20"/>
      <c r="AM12" s="22">
        <f>COUNTIF(C12:AL12,"учтена")</f>
        <v>22</v>
      </c>
      <c r="AN12" s="31">
        <f>(COUNTIF($AM$11:$AM$15, "0")*100)/COUNTA($AM$11:$AM$15)</f>
        <v>0</v>
      </c>
    </row>
    <row r="13" spans="1:40" ht="34.5" x14ac:dyDescent="0.25">
      <c r="A13" s="55" t="s">
        <v>41</v>
      </c>
      <c r="B13" s="14" t="s">
        <v>38</v>
      </c>
      <c r="C13" s="21" t="s">
        <v>20</v>
      </c>
      <c r="D13" s="19" t="s">
        <v>20</v>
      </c>
      <c r="E13" s="35"/>
      <c r="F13" s="19"/>
      <c r="G13" s="35" t="s">
        <v>20</v>
      </c>
      <c r="H13" s="23"/>
      <c r="I13" s="21" t="s">
        <v>20</v>
      </c>
      <c r="J13" s="19" t="s">
        <v>20</v>
      </c>
      <c r="K13" s="35"/>
      <c r="L13" s="19"/>
      <c r="M13" s="35"/>
      <c r="N13" s="23"/>
      <c r="O13" s="21" t="s">
        <v>20</v>
      </c>
      <c r="P13" s="19" t="s">
        <v>20</v>
      </c>
      <c r="Q13" s="35"/>
      <c r="R13" s="19"/>
      <c r="S13" s="35"/>
      <c r="T13" s="23"/>
      <c r="U13" s="21" t="s">
        <v>20</v>
      </c>
      <c r="V13" s="19" t="s">
        <v>20</v>
      </c>
      <c r="W13" s="35"/>
      <c r="X13" s="19"/>
      <c r="Y13" s="35" t="s">
        <v>20</v>
      </c>
      <c r="Z13" s="23"/>
      <c r="AA13" s="21" t="s">
        <v>20</v>
      </c>
      <c r="AB13" s="19" t="s">
        <v>20</v>
      </c>
      <c r="AC13" s="35"/>
      <c r="AD13" s="19"/>
      <c r="AE13" s="35" t="s">
        <v>20</v>
      </c>
      <c r="AF13" s="23"/>
      <c r="AG13" s="21" t="s">
        <v>20</v>
      </c>
      <c r="AH13" s="19" t="s">
        <v>20</v>
      </c>
      <c r="AI13" s="35"/>
      <c r="AJ13" s="19"/>
      <c r="AK13" s="35" t="s">
        <v>20</v>
      </c>
      <c r="AL13" s="20"/>
      <c r="AM13" s="22">
        <f>COUNTIF(C13:AL13,"учтена")</f>
        <v>16</v>
      </c>
      <c r="AN13" s="31">
        <f>(COUNTIF($AM$11:$AM$15, "0")*100)/COUNTA($AM$11:$AM$15)</f>
        <v>0</v>
      </c>
    </row>
    <row r="14" spans="1:40" ht="23" x14ac:dyDescent="0.25">
      <c r="A14" s="55"/>
      <c r="B14" s="14" t="s">
        <v>39</v>
      </c>
      <c r="C14" s="21"/>
      <c r="D14" s="19"/>
      <c r="E14" s="19" t="s">
        <v>20</v>
      </c>
      <c r="F14" s="19"/>
      <c r="G14" s="19"/>
      <c r="H14" s="23" t="s">
        <v>20</v>
      </c>
      <c r="I14" s="21"/>
      <c r="J14" s="19"/>
      <c r="K14" s="19" t="s">
        <v>20</v>
      </c>
      <c r="L14" s="19"/>
      <c r="M14" s="19"/>
      <c r="N14" s="23" t="s">
        <v>20</v>
      </c>
      <c r="O14" s="21"/>
      <c r="P14" s="19"/>
      <c r="Q14" s="19" t="s">
        <v>20</v>
      </c>
      <c r="R14" s="19"/>
      <c r="S14" s="19"/>
      <c r="T14" s="23" t="s">
        <v>20</v>
      </c>
      <c r="U14" s="21"/>
      <c r="V14" s="19"/>
      <c r="W14" s="19"/>
      <c r="X14" s="19"/>
      <c r="Y14" s="19"/>
      <c r="Z14" s="23"/>
      <c r="AA14" s="21"/>
      <c r="AB14" s="19"/>
      <c r="AC14" s="19"/>
      <c r="AD14" s="19"/>
      <c r="AE14" s="19"/>
      <c r="AF14" s="23"/>
      <c r="AG14" s="21"/>
      <c r="AH14" s="19"/>
      <c r="AI14" s="19"/>
      <c r="AJ14" s="19"/>
      <c r="AK14" s="19"/>
      <c r="AL14" s="20"/>
      <c r="AM14" s="22">
        <f>COUNTIF(C14:AL14,"учтена")</f>
        <v>6</v>
      </c>
      <c r="AN14" s="31">
        <f>(COUNTIF($AM$11:$AM$15, "0")*100)/COUNTA($AM$11:$AM$15)</f>
        <v>0</v>
      </c>
    </row>
    <row r="15" spans="1:40" ht="46.5" thickBot="1" x14ac:dyDescent="0.3">
      <c r="A15" s="55"/>
      <c r="B15" s="14" t="s">
        <v>40</v>
      </c>
      <c r="C15" s="24"/>
      <c r="D15" s="25"/>
      <c r="E15" s="19" t="s">
        <v>20</v>
      </c>
      <c r="F15" s="19" t="s">
        <v>20</v>
      </c>
      <c r="G15" s="35" t="s">
        <v>20</v>
      </c>
      <c r="H15" s="23" t="s">
        <v>20</v>
      </c>
      <c r="I15" s="24"/>
      <c r="J15" s="25"/>
      <c r="K15" s="19" t="s">
        <v>20</v>
      </c>
      <c r="L15" s="19" t="s">
        <v>20</v>
      </c>
      <c r="M15" s="35"/>
      <c r="N15" s="23" t="s">
        <v>20</v>
      </c>
      <c r="O15" s="24"/>
      <c r="P15" s="25"/>
      <c r="Q15" s="19" t="s">
        <v>20</v>
      </c>
      <c r="R15" s="19" t="s">
        <v>20</v>
      </c>
      <c r="S15" s="35"/>
      <c r="T15" s="23" t="s">
        <v>20</v>
      </c>
      <c r="U15" s="24"/>
      <c r="V15" s="25"/>
      <c r="W15" s="19"/>
      <c r="X15" s="19" t="s">
        <v>20</v>
      </c>
      <c r="Y15" s="35" t="s">
        <v>20</v>
      </c>
      <c r="Z15" s="23"/>
      <c r="AA15" s="24"/>
      <c r="AB15" s="25"/>
      <c r="AC15" s="19"/>
      <c r="AD15" s="19" t="s">
        <v>20</v>
      </c>
      <c r="AE15" s="35" t="s">
        <v>20</v>
      </c>
      <c r="AF15" s="23"/>
      <c r="AG15" s="24"/>
      <c r="AH15" s="25"/>
      <c r="AI15" s="19"/>
      <c r="AJ15" s="19" t="s">
        <v>20</v>
      </c>
      <c r="AK15" s="35" t="s">
        <v>20</v>
      </c>
      <c r="AL15" s="26"/>
      <c r="AM15" s="22">
        <f>COUNTIF(C15:AL15,"учтена")</f>
        <v>16</v>
      </c>
      <c r="AN15" s="32">
        <f>(COUNTIF($AM$11:$AM$15, "0")*100)/COUNTA($AM$11:$AM$15)</f>
        <v>0</v>
      </c>
    </row>
    <row r="16" spans="1:40" s="22" customFormat="1" ht="12" thickBot="1" x14ac:dyDescent="0.4">
      <c r="C16" s="22">
        <f t="shared" ref="C16:Z16" si="0">COUNTIF(C6:C15,"учтена")</f>
        <v>5</v>
      </c>
      <c r="D16" s="22">
        <f t="shared" si="0"/>
        <v>5</v>
      </c>
      <c r="E16" s="22">
        <f t="shared" ref="E16" si="1">COUNTIF(E6:E15,"учтена")</f>
        <v>5</v>
      </c>
      <c r="F16" s="22">
        <f t="shared" ref="F16" si="2">COUNTIF(F6:F15,"учтена")</f>
        <v>5</v>
      </c>
      <c r="G16" s="22">
        <f t="shared" ref="G16" si="3">COUNTIF(G6:G15,"учтена")</f>
        <v>6</v>
      </c>
      <c r="H16" s="22">
        <f t="shared" ref="H16" si="4">COUNTIF(H6:H15,"учтена")</f>
        <v>5</v>
      </c>
      <c r="I16" s="22">
        <f t="shared" si="0"/>
        <v>5</v>
      </c>
      <c r="J16" s="22">
        <f t="shared" si="0"/>
        <v>5</v>
      </c>
      <c r="K16" s="22">
        <f t="shared" si="0"/>
        <v>5</v>
      </c>
      <c r="L16" s="22">
        <f t="shared" ref="L16" si="5">COUNTIF(L6:L15,"учтена")</f>
        <v>5</v>
      </c>
      <c r="M16" s="22">
        <f t="shared" ref="M16" si="6">COUNTIF(M6:M15,"учтена")</f>
        <v>0</v>
      </c>
      <c r="N16" s="22">
        <f t="shared" ref="N16" si="7">COUNTIF(N6:N15,"учтена")</f>
        <v>5</v>
      </c>
      <c r="O16" s="22">
        <f t="shared" si="0"/>
        <v>5</v>
      </c>
      <c r="P16" s="22">
        <f t="shared" si="0"/>
        <v>5</v>
      </c>
      <c r="Q16" s="22">
        <f t="shared" si="0"/>
        <v>5</v>
      </c>
      <c r="R16" s="22">
        <f t="shared" si="0"/>
        <v>5</v>
      </c>
      <c r="T16" s="22">
        <f t="shared" si="0"/>
        <v>5</v>
      </c>
      <c r="U16" s="22">
        <f t="shared" si="0"/>
        <v>5</v>
      </c>
      <c r="V16" s="22">
        <f t="shared" si="0"/>
        <v>5</v>
      </c>
      <c r="W16" s="22">
        <f t="shared" si="0"/>
        <v>0</v>
      </c>
      <c r="X16" s="22">
        <f t="shared" si="0"/>
        <v>5</v>
      </c>
      <c r="Z16" s="22">
        <f t="shared" si="0"/>
        <v>0</v>
      </c>
      <c r="AA16" s="22">
        <f t="shared" ref="AA16:AL16" si="8">COUNTIF(AA6:AA15,"учтена")</f>
        <v>5</v>
      </c>
      <c r="AB16" s="22">
        <f t="shared" si="8"/>
        <v>5</v>
      </c>
      <c r="AC16" s="22">
        <f t="shared" si="8"/>
        <v>0</v>
      </c>
      <c r="AD16" s="22">
        <f t="shared" si="8"/>
        <v>5</v>
      </c>
      <c r="AF16" s="22">
        <f t="shared" si="8"/>
        <v>0</v>
      </c>
      <c r="AG16" s="22">
        <f t="shared" si="8"/>
        <v>5</v>
      </c>
      <c r="AH16" s="22">
        <f t="shared" si="8"/>
        <v>5</v>
      </c>
      <c r="AI16" s="22">
        <f t="shared" si="8"/>
        <v>0</v>
      </c>
      <c r="AJ16" s="22">
        <f t="shared" si="8"/>
        <v>5</v>
      </c>
      <c r="AL16" s="22">
        <f t="shared" si="8"/>
        <v>0</v>
      </c>
    </row>
    <row r="17" spans="1:38" s="22" customFormat="1" ht="51" customHeight="1" thickBot="1" x14ac:dyDescent="0.4">
      <c r="B17" s="27" t="s">
        <v>7</v>
      </c>
      <c r="C17" s="28">
        <f>(COUNTIF($C$16:$H$16, "&gt; 0")*100)/COLUMNS($C$16:$H$16)</f>
        <v>100</v>
      </c>
      <c r="D17" s="28">
        <f>(COUNTIF($C$16:$H$16, "&gt; 0")*100)/COLUMNS($C$16:$H$16)</f>
        <v>100</v>
      </c>
      <c r="E17" s="28">
        <f t="shared" ref="E17:H17" si="9">(COUNTIF($C$16:$H$16, "&gt; 0")*100)/COLUMNS($C$16:$H$16)</f>
        <v>100</v>
      </c>
      <c r="F17" s="28">
        <f t="shared" si="9"/>
        <v>100</v>
      </c>
      <c r="G17" s="28">
        <f t="shared" si="9"/>
        <v>100</v>
      </c>
      <c r="H17" s="28">
        <f t="shared" si="9"/>
        <v>100</v>
      </c>
      <c r="I17" s="28">
        <f t="shared" ref="I17:N17" si="10">(COUNTIF($I$16:$N$16, "&gt; 0")*100)/COLUMNS($I$16:$N$16)</f>
        <v>83.333333333333329</v>
      </c>
      <c r="J17" s="28">
        <f t="shared" si="10"/>
        <v>83.333333333333329</v>
      </c>
      <c r="K17" s="28">
        <f t="shared" si="10"/>
        <v>83.333333333333329</v>
      </c>
      <c r="L17" s="28">
        <f t="shared" si="10"/>
        <v>83.333333333333329</v>
      </c>
      <c r="M17" s="28">
        <f t="shared" si="10"/>
        <v>83.333333333333329</v>
      </c>
      <c r="N17" s="28">
        <f t="shared" si="10"/>
        <v>83.333333333333329</v>
      </c>
      <c r="O17" s="28">
        <f>(COUNTIF($O$16:$T$16, "&gt; 0")*100)/COLUMNS($O$16:$T$16)</f>
        <v>83.333333333333329</v>
      </c>
      <c r="P17" s="28">
        <f>(COUNTIF($O$16:$T$16, "&gt; 0")*100)/COLUMNS($O$16:$T$16)</f>
        <v>83.333333333333329</v>
      </c>
      <c r="Q17" s="28">
        <f>(COUNTIF($O$16:$T$16, "&gt; 0")*100)/COLUMNS($O$16:$T$16)</f>
        <v>83.333333333333329</v>
      </c>
      <c r="R17" s="28">
        <f>(COUNTIF($O$16:$T$16, "&gt; 0")*100)/COLUMNS($O$16:$T$16)</f>
        <v>83.333333333333329</v>
      </c>
      <c r="S17" s="28"/>
      <c r="T17" s="28">
        <f>(COUNTIF($O$16:$T$16, "&gt; 0")*100)/COLUMNS($O$16:$T$16)</f>
        <v>83.333333333333329</v>
      </c>
      <c r="U17" s="28">
        <f>(COUNTIF($U$16:$Z$16, "&gt; 0")*100)/COLUMNS($U$16:$Z$16)</f>
        <v>50</v>
      </c>
      <c r="V17" s="28">
        <f>(COUNTIF($U$16:$Z$16, "&gt; 0")*100)/COLUMNS($U$16:$Z$16)</f>
        <v>50</v>
      </c>
      <c r="W17" s="28">
        <f>(COUNTIF($U$16:$Z$16, "&gt; 0")*100)/COLUMNS($U$16:$Z$16)</f>
        <v>50</v>
      </c>
      <c r="X17" s="28">
        <f>(COUNTIF($U$16:$Z$16, "&gt; 0")*100)/COLUMNS($U$16:$Z$16)</f>
        <v>50</v>
      </c>
      <c r="Y17" s="28"/>
      <c r="Z17" s="28">
        <f>(COUNTIF($U$16:$Z$16, "&gt; 0")*100)/COLUMNS($U$16:$Z$16)</f>
        <v>50</v>
      </c>
      <c r="AA17" s="28">
        <f>(COUNTIF($AA$16:$AF$16, "&gt; 0")*100)/COLUMNS($AA$16:$AF$16)</f>
        <v>50</v>
      </c>
      <c r="AB17" s="28">
        <f>(COUNTIF($AA$16:$AF$16, "&gt; 0")*100)/COLUMNS($AA$16:$AF$16)</f>
        <v>50</v>
      </c>
      <c r="AC17" s="28">
        <f>(COUNTIF($AA$16:$AF$16, "&gt; 0")*100)/COLUMNS($AA$16:$AF$16)</f>
        <v>50</v>
      </c>
      <c r="AD17" s="28">
        <f>(COUNTIF($AA$16:$AF$16, "&gt; 0")*100)/COLUMNS($AA$16:$AF$16)</f>
        <v>50</v>
      </c>
      <c r="AE17" s="28"/>
      <c r="AF17" s="28">
        <f>(COUNTIF($AA$16:$AF$16, "&gt; 0")*100)/COLUMNS($AA$16:$AF$16)</f>
        <v>50</v>
      </c>
      <c r="AG17" s="28">
        <f>(COUNTIF($AG$16:$AL$16, "&gt; 0")*100)/COLUMNS($AG$16:$AL$16)</f>
        <v>50</v>
      </c>
      <c r="AH17" s="28">
        <f>(COUNTIF($AG$16:$AL$16, "&gt; 0")*100)/COLUMNS($AG$16:$AL$16)</f>
        <v>50</v>
      </c>
      <c r="AI17" s="28">
        <f>(COUNTIF($AG$16:$AL$16, "&gt; 0")*100)/COLUMNS($AG$16:$AL$16)</f>
        <v>50</v>
      </c>
      <c r="AJ17" s="28">
        <f>(COUNTIF($AG$16:$AL$16, "&gt; 0")*100)/COLUMNS($AG$16:$AL$16)</f>
        <v>50</v>
      </c>
      <c r="AK17" s="28"/>
      <c r="AL17" s="28">
        <f>(COUNTIF($AG$16:$AL$16, "&gt; 0")*100)/COLUMNS($AG$16:$AL$16)</f>
        <v>50</v>
      </c>
    </row>
    <row r="19" spans="1:38" ht="30" customHeight="1" x14ac:dyDescent="0.25">
      <c r="A19" s="6" t="s">
        <v>3</v>
      </c>
      <c r="B19" s="7" t="s">
        <v>1</v>
      </c>
      <c r="C19" s="7" t="s">
        <v>2</v>
      </c>
    </row>
    <row r="20" spans="1:38" ht="141" x14ac:dyDescent="0.25">
      <c r="A20" s="11" t="s">
        <v>5</v>
      </c>
      <c r="B20" s="10" t="s">
        <v>9</v>
      </c>
      <c r="C20" s="10" t="s">
        <v>9</v>
      </c>
    </row>
    <row r="21" spans="1:38" ht="54" customHeight="1" x14ac:dyDescent="0.25">
      <c r="A21" s="4" t="s">
        <v>4</v>
      </c>
      <c r="B21" s="5" t="s">
        <v>6</v>
      </c>
      <c r="C21" s="5" t="s">
        <v>6</v>
      </c>
    </row>
    <row r="22" spans="1:38" ht="84" customHeight="1" x14ac:dyDescent="0.25">
      <c r="A22" s="4" t="s">
        <v>10</v>
      </c>
      <c r="B22" s="3"/>
      <c r="C22" s="3"/>
    </row>
  </sheetData>
  <mergeCells count="43">
    <mergeCell ref="A13:A15"/>
    <mergeCell ref="C4:D4"/>
    <mergeCell ref="A1:A5"/>
    <mergeCell ref="B1:B5"/>
    <mergeCell ref="A7:A9"/>
    <mergeCell ref="A6:B6"/>
    <mergeCell ref="A10:B10"/>
    <mergeCell ref="C2:H2"/>
    <mergeCell ref="C1:H1"/>
    <mergeCell ref="C3:D3"/>
    <mergeCell ref="I1:N1"/>
    <mergeCell ref="I2:N2"/>
    <mergeCell ref="A11:A12"/>
    <mergeCell ref="E3:H3"/>
    <mergeCell ref="E4:H4"/>
    <mergeCell ref="I4:J4"/>
    <mergeCell ref="K4:N4"/>
    <mergeCell ref="I3:J3"/>
    <mergeCell ref="K3:N3"/>
    <mergeCell ref="U1:Z1"/>
    <mergeCell ref="U2:Z2"/>
    <mergeCell ref="O1:T1"/>
    <mergeCell ref="O2:T2"/>
    <mergeCell ref="O4:P4"/>
    <mergeCell ref="Q4:T4"/>
    <mergeCell ref="U4:V4"/>
    <mergeCell ref="W4:Z4"/>
    <mergeCell ref="O3:P3"/>
    <mergeCell ref="Q3:T3"/>
    <mergeCell ref="U3:V3"/>
    <mergeCell ref="W3:Z3"/>
    <mergeCell ref="AG1:AL1"/>
    <mergeCell ref="AG2:AL2"/>
    <mergeCell ref="AA1:AF1"/>
    <mergeCell ref="AA2:AF2"/>
    <mergeCell ref="AA4:AB4"/>
    <mergeCell ref="AC4:AF4"/>
    <mergeCell ref="AG4:AH4"/>
    <mergeCell ref="AI4:AL4"/>
    <mergeCell ref="AA3:AB3"/>
    <mergeCell ref="AC3:AF3"/>
    <mergeCell ref="AG3:AH3"/>
    <mergeCell ref="AI3:AL3"/>
  </mergeCells>
  <pageMargins left="7.874015748031496E-2" right="7.874015748031496E-2" top="0.74803149606299213" bottom="0.74803149606299213" header="0.31496062992125984" footer="0.31496062992125984"/>
  <pageSetup paperSize="8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вадим скапцов</cp:lastModifiedBy>
  <cp:lastPrinted>2024-01-17T08:03:12Z</cp:lastPrinted>
  <dcterms:created xsi:type="dcterms:W3CDTF">2024-01-16T09:44:31Z</dcterms:created>
  <dcterms:modified xsi:type="dcterms:W3CDTF">2025-08-22T10:16:46Z</dcterms:modified>
</cp:coreProperties>
</file>